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70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Лист1!$3:$6</definedName>
    <definedName name="_xlnm.Print_Area" localSheetId="0">Лист1!$A$1:$F$83</definedName>
  </definedNames>
  <calcPr calcId="162913"/>
</workbook>
</file>

<file path=xl/calcChain.xml><?xml version="1.0" encoding="utf-8"?>
<calcChain xmlns="http://schemas.openxmlformats.org/spreadsheetml/2006/main">
  <c r="F27" i="1" l="1"/>
  <c r="E48" i="1" l="1"/>
  <c r="E38" i="1"/>
  <c r="E34" i="1"/>
  <c r="E32" i="1"/>
  <c r="E22" i="1"/>
  <c r="E17" i="1"/>
  <c r="E12" i="1"/>
  <c r="E10" i="1"/>
  <c r="E8" i="1"/>
  <c r="D48" i="1" l="1"/>
  <c r="D38" i="1"/>
  <c r="D34" i="1"/>
  <c r="D32" i="1"/>
  <c r="D22" i="1"/>
  <c r="D17" i="1"/>
  <c r="D12" i="1"/>
  <c r="D10" i="1"/>
  <c r="D8" i="1"/>
  <c r="C22" i="1"/>
  <c r="F28" i="1"/>
  <c r="F42" i="1" l="1"/>
  <c r="F9" i="1" l="1"/>
  <c r="C38" i="1" l="1"/>
  <c r="F41" i="1"/>
  <c r="F21" i="1" l="1"/>
  <c r="F68" i="1" l="1"/>
  <c r="F58" i="1" l="1"/>
  <c r="F57" i="1"/>
  <c r="E51" i="1" l="1"/>
  <c r="D64" i="1"/>
  <c r="E64" i="1"/>
  <c r="C53" i="1"/>
  <c r="C52" i="1" s="1"/>
  <c r="C64" i="1"/>
  <c r="C48" i="1" l="1"/>
  <c r="C34" i="1"/>
  <c r="C32" i="1"/>
  <c r="C17" i="1"/>
  <c r="F49" i="1" l="1"/>
  <c r="F50" i="1"/>
  <c r="F48" i="1"/>
  <c r="C8" i="1"/>
  <c r="F47" i="1" l="1"/>
  <c r="F46" i="1"/>
  <c r="F45" i="1"/>
  <c r="F44" i="1"/>
  <c r="F43" i="1"/>
  <c r="F40" i="1"/>
  <c r="F39" i="1"/>
  <c r="F37" i="1"/>
  <c r="F36" i="1"/>
  <c r="F35" i="1"/>
  <c r="F33" i="1"/>
  <c r="F31" i="1"/>
  <c r="F30" i="1"/>
  <c r="F29" i="1"/>
  <c r="F26" i="1"/>
  <c r="F25" i="1"/>
  <c r="F24" i="1"/>
  <c r="F23" i="1"/>
  <c r="F20" i="1"/>
  <c r="F19" i="1"/>
  <c r="F18" i="1"/>
  <c r="F16" i="1"/>
  <c r="F15" i="1"/>
  <c r="F14" i="1"/>
  <c r="F13" i="1"/>
  <c r="C12" i="1"/>
  <c r="F11" i="1"/>
  <c r="C10" i="1"/>
  <c r="C51" i="1" l="1"/>
  <c r="D51" i="1"/>
  <c r="F10" i="1"/>
  <c r="F32" i="1"/>
  <c r="F17" i="1"/>
  <c r="F22" i="1"/>
  <c r="F12" i="1"/>
  <c r="F34" i="1"/>
  <c r="F38" i="1"/>
  <c r="F8" i="1"/>
  <c r="F51" i="1" l="1"/>
  <c r="D53" i="1"/>
  <c r="D52" i="1" s="1"/>
  <c r="F61" i="1" l="1"/>
  <c r="F60" i="1"/>
  <c r="E81" i="1" l="1"/>
  <c r="D62" i="1" l="1"/>
  <c r="E53" i="1"/>
  <c r="E52" i="1" l="1"/>
  <c r="E62" i="1" s="1"/>
  <c r="E63" i="1" s="1"/>
  <c r="D81" i="1"/>
  <c r="D63" i="1" s="1"/>
  <c r="C81" i="1" l="1"/>
  <c r="F55" i="1" l="1"/>
  <c r="C62" i="1" l="1"/>
  <c r="F53" i="1" l="1"/>
  <c r="F52" i="1" s="1"/>
  <c r="F67" i="1" l="1"/>
  <c r="F66" i="1"/>
  <c r="F65" i="1"/>
  <c r="F54" i="1"/>
  <c r="F56" i="1"/>
  <c r="F64" i="1" l="1"/>
  <c r="F71" i="1"/>
  <c r="F72" i="1"/>
  <c r="F73" i="1"/>
  <c r="F74" i="1"/>
  <c r="F75" i="1"/>
  <c r="F76" i="1"/>
  <c r="F77" i="1"/>
  <c r="F78" i="1"/>
  <c r="F79" i="1"/>
  <c r="F80" i="1"/>
  <c r="F70" i="1"/>
  <c r="F81" i="1" l="1"/>
  <c r="C63" i="1" l="1"/>
  <c r="F62" i="1" l="1"/>
  <c r="F63" i="1"/>
</calcChain>
</file>

<file path=xl/sharedStrings.xml><?xml version="1.0" encoding="utf-8"?>
<sst xmlns="http://schemas.openxmlformats.org/spreadsheetml/2006/main" count="154" uniqueCount="153">
  <si>
    <t>Код классификации</t>
  </si>
  <si>
    <t>Годовой план</t>
  </si>
  <si>
    <t>101000000000000000</t>
  </si>
  <si>
    <t>10102000010000110</t>
  </si>
  <si>
    <t>10300000000000000</t>
  </si>
  <si>
    <t>10302000010000110</t>
  </si>
  <si>
    <t>10500000000000000</t>
  </si>
  <si>
    <t>10502000020000110</t>
  </si>
  <si>
    <t>10503000010000110</t>
  </si>
  <si>
    <t>10504010020000110</t>
  </si>
  <si>
    <t>10601020040000110</t>
  </si>
  <si>
    <t>10606000000000110</t>
  </si>
  <si>
    <t>10800000000000000</t>
  </si>
  <si>
    <t>11100000000000000</t>
  </si>
  <si>
    <t>11105012040000120</t>
  </si>
  <si>
    <t>11105024040000120</t>
  </si>
  <si>
    <t>11105034040000120</t>
  </si>
  <si>
    <t>11105074040000120</t>
  </si>
  <si>
    <t>11107014040000120</t>
  </si>
  <si>
    <t>11109044040000120</t>
  </si>
  <si>
    <t>11200000000000000</t>
  </si>
  <si>
    <t>11201000010000120</t>
  </si>
  <si>
    <t>11300000000000000</t>
  </si>
  <si>
    <t>11400000000000000</t>
  </si>
  <si>
    <t>11402043040000410</t>
  </si>
  <si>
    <t>11406012040000430</t>
  </si>
  <si>
    <t>11600000000000000</t>
  </si>
  <si>
    <t>20000000000000000</t>
  </si>
  <si>
    <t>20200000000000000</t>
  </si>
  <si>
    <t>01020000000000000</t>
  </si>
  <si>
    <t>01030000000000000</t>
  </si>
  <si>
    <t>01050000000000000</t>
  </si>
  <si>
    <t>РАСХОДЫ:</t>
  </si>
  <si>
    <t>01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</si>
  <si>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</si>
  <si>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</si>
  <si>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</si>
  <si>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</si>
  <si>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</si>
  <si>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</si>
  <si>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</si>
  <si>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</si>
  <si>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</si>
  <si>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</si>
  <si>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ДОХОДЫ:</t>
  </si>
  <si>
    <t xml:space="preserve"> Налоги на прибыль, доходы</t>
  </si>
  <si>
    <t xml:space="preserve"> Налог на доходы физических лиц</t>
  </si>
  <si>
    <t>Акцизы по подакцизным товарам, производимым на территории Российской Федерации</t>
  </si>
  <si>
    <t>Налоги на совокупный доход</t>
  </si>
  <si>
    <t xml:space="preserve">Единый налог на вменённый доход </t>
  </si>
  <si>
    <t>Единый сельскохозяйственный 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</si>
  <si>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</si>
  <si>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</si>
  <si>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</si>
  <si>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</si>
  <si>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</si>
  <si>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Доходы от использования имущества, находящегося в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</si>
  <si>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</si>
  <si>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</si>
  <si>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</si>
  <si>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 городских округов</t>
  </si>
  <si>
    <t>Доходы от перечисления части прибыли, остающейся после уплаты налогов МУП</t>
  </si>
  <si>
    <t>Платежи за пользование природными ресурсами</t>
  </si>
  <si>
    <t>Плата за негативное воздействие на окружающую среду</t>
  </si>
  <si>
    <t>Доходы от оказания платных услуг (работ) 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</si>
  <si>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</si>
  <si>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 собственность на которые не разграничена</t>
  </si>
  <si>
    <t>Штрафы, санкции, возмещение ущерба</t>
  </si>
  <si>
    <t>ИТОГО ДОХОДОВ: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</si>
  <si>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</si>
  <si>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</si>
  <si>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и муниципальных образований</t>
  </si>
  <si>
    <t>Субсидии бюджетам субъектов РФ и муниципальных образований</t>
  </si>
  <si>
    <t>Субвенции бюджетам субъектов РФ и муниципальных образований</t>
  </si>
  <si>
    <t>ВСЕГО ДОХОДОВ:</t>
  </si>
  <si>
    <t>Дефицит (-), профицит (+)  бюджета</t>
  </si>
  <si>
    <t>Источники внутреннего финансирования дефицита бюджета</t>
  </si>
  <si>
    <t>Кредиты кредитных организаций в валюте РФ</t>
  </si>
  <si>
    <t>Бюджетные кредиты от других бюджетов бюджетной системы РФ</t>
  </si>
  <si>
    <t>Изменения остатков средств на счетах по учету средств бюджета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</si>
  <si>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</si>
  <si>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</si>
  <si>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</si>
  <si>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</si>
  <si>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</si>
  <si>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</si>
  <si>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 xml:space="preserve">Культура и кинематография </t>
  </si>
  <si>
    <t>Социальная политика</t>
  </si>
  <si>
    <t>Физическая культура и спорт</t>
  </si>
  <si>
    <t>Средства массовой информации</t>
  </si>
  <si>
    <t>Обслуживание внутреннего государственного и муниципального долга</t>
  </si>
  <si>
    <t>ВСЕГО РАСХОДОВ:</t>
  </si>
  <si>
    <t>Налоги на товары (работы, услуги), реализуемые на территории Российской Федерации</t>
  </si>
  <si>
    <t>администрации города Липецка</t>
  </si>
  <si>
    <t>Отклонение от годового плана          (+,-)</t>
  </si>
  <si>
    <t>(руб.)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</si>
  <si>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</si>
  <si>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Иные межбюджетные трансферты</t>
  </si>
  <si>
    <t>Плата по соглашеням об установлении сервитута</t>
  </si>
  <si>
    <t>Прочие доходы от оказания платных услуг</t>
  </si>
  <si>
    <t>20210000000000150</t>
  </si>
  <si>
    <t>20220000000000150</t>
  </si>
  <si>
    <t>20230000000000150</t>
  </si>
  <si>
    <t>20240000000000150</t>
  </si>
  <si>
    <t>21900000040000150</t>
  </si>
  <si>
    <t>Наименование</t>
  </si>
  <si>
    <t>10501000000000110</t>
  </si>
  <si>
    <t>Налог, взимаемый в связи с применением упрощенной системы налогообложения, зачисляемый в бюджеты городских округов</t>
  </si>
  <si>
    <t>11302064040000130</t>
  </si>
  <si>
    <t>11301994040000130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</si>
  <si>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</si>
  <si>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</si>
  <si>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11109080040000120</t>
  </si>
  <si>
    <t>Плата за увеличение площади земельных участков</t>
  </si>
  <si>
    <t>11700000000000000</t>
  </si>
  <si>
    <t>Прочие неналоговые доходы</t>
  </si>
  <si>
    <t>Прочие доходы от компенсации затрат бюджетов городских округов</t>
  </si>
  <si>
    <t>10600000000000000</t>
  </si>
  <si>
    <t>11402042040000440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</si>
  <si>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</si>
  <si>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</si>
  <si>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>11406024040000430</t>
  </si>
  <si>
    <t>21800000040000150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</si>
  <si>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</si>
  <si>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от продажи земельных участков, находящихся в собственности городских округов (за исключением земельных участков муниципальных автономных учреждений)</t>
  </si>
  <si>
    <t>11413040040000410</t>
  </si>
  <si>
    <t>Доходы от приватизации имущества, находящегося в собственности городских округов</t>
  </si>
  <si>
    <t>20804000040000150</t>
  </si>
  <si>
    <t xml:space="preserve">  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</si>
  <si>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Инициативные платежи</t>
  </si>
  <si>
    <t>11700000000000180</t>
  </si>
  <si>
    <t>11715000000000150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</si>
  <si>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</si>
  <si>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11406300000000430</t>
  </si>
  <si>
    <t>11302994040000130</t>
  </si>
  <si>
    <t>11403040040000410</t>
  </si>
  <si>
    <t>01060000000000000</t>
  </si>
  <si>
    <t>Средства от продажи акций и иных форм участия в капитале, находящихся в собственности городских округов</t>
  </si>
  <si>
    <t>10900000000000000</t>
  </si>
  <si>
    <t>Задолженность и перерасчеты по отмененным налогам, сборам и иным обязательным платежам</t>
  </si>
  <si>
    <t>11105300000000120</t>
  </si>
  <si>
    <t>11402043040000440</t>
  </si>
  <si>
    <t>Доходы от реализации иного имущества, находящегося в собственности городских округов в части реализации основных средств</t>
  </si>
  <si>
    <t>Доходы от реализации иного имущества, находящегося в собственности городских округов в части реализации материальных запасов</t>
  </si>
  <si>
    <t>11105092040000120</t>
  </si>
  <si>
    <t>Доходы от предоставления на платной основе парковок</t>
  </si>
  <si>
    <t xml:space="preserve">Оценка ожидаемого исполнения бюджета города Липецка на 2024 год </t>
  </si>
  <si>
    <t>Оценка ожидаемого исполнения бюджета  в 2024 году</t>
  </si>
  <si>
    <t>Сведения об исполнении бюджета по состоянию на 01.11.2024</t>
  </si>
  <si>
    <t>20800000000000000</t>
  </si>
  <si>
    <t>Перечисление для осуществления возврата (зачета) излишне уплаченных или излишне взысканных сумм налогов, сьоров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</si>
  <si>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И.о. председателя департамента финансов</t>
  </si>
  <si>
    <t>Е.И.Бочарова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</si>
</sst>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b/>
      <sz val="14"/>
      <color rgb="FFC00000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14"/>
      <color rgb="FFC00000"/>
      <name val="Calibri"/>
      <family val="2"/>
      <scheme val="minor"/>
    </font>
    <font>
      <sz val="14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1" fontId="1" fillId="0" borderId="7">
      <alignment horizontal="center" vertical="top" shrinkToFit="1"/>
    </xf>
    <xf numFmtId="4" fontId="2" fillId="3" borderId="7">
      <alignment horizontal="right" vertical="top" shrinkToFit="1"/>
    </xf>
    <xf numFmtId="4" fontId="1" fillId="0" borderId="7">
      <alignment horizontal="right" vertical="top" shrinkToFit="1"/>
    </xf>
    <xf numFmtId="0" fontId="1" fillId="0" borderId="7">
      <alignment horizontal="center" vertical="top" wrapText="1"/>
    </xf>
    <xf numFmtId="49" fontId="3" fillId="0" borderId="7">
      <alignment horizontal="center"/>
    </xf>
    <xf numFmtId="4" fontId="3" fillId="0" borderId="7">
      <alignment horizontal="right"/>
    </xf>
    <xf numFmtId="4" fontId="3" fillId="0" borderId="8">
      <alignment horizontal="right"/>
    </xf>
  </cellStyleXfs>
  <cellXfs count="80">
    <xf numFmtId="0" fontId="0" fillId="0" borderId="0" xfId="0"/>
    <xf numFmtId="0" fontId="5" fillId="0" borderId="0" xfId="0" applyFont="1"/>
    <xf numFmtId="4" fontId="6" fillId="0" borderId="0" xfId="0" applyNumberFormat="1" applyFont="1"/>
    <xf numFmtId="4" fontId="5" fillId="0" borderId="0" xfId="0" applyNumberFormat="1" applyFont="1"/>
    <xf numFmtId="49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" fontId="4" fillId="0" borderId="0" xfId="0" applyNumberFormat="1" applyFont="1" applyBorder="1"/>
    <xf numFmtId="0" fontId="8" fillId="0" borderId="0" xfId="0" applyFont="1"/>
    <xf numFmtId="0" fontId="9" fillId="0" borderId="0" xfId="0" applyFont="1" applyBorder="1" applyAlignment="1">
      <alignment vertical="center" wrapText="1"/>
    </xf>
    <xf numFmtId="4" fontId="8" fillId="2" borderId="3" xfId="0" applyNumberFormat="1" applyFont="1" applyFill="1" applyBorder="1"/>
    <xf numFmtId="0" fontId="5" fillId="0" borderId="0" xfId="0" applyFont="1" applyBorder="1"/>
    <xf numFmtId="4" fontId="8" fillId="2" borderId="0" xfId="0" applyNumberFormat="1" applyFont="1" applyFill="1" applyBorder="1"/>
    <xf numFmtId="0" fontId="10" fillId="0" borderId="0" xfId="0" applyFont="1"/>
    <xf numFmtId="4" fontId="11" fillId="0" borderId="0" xfId="0" applyNumberFormat="1" applyFont="1" applyBorder="1"/>
    <xf numFmtId="0" fontId="12" fillId="0" borderId="0" xfId="0" applyFont="1"/>
    <xf numFmtId="0" fontId="0" fillId="0" borderId="0" xfId="0" applyFont="1"/>
    <xf numFmtId="0" fontId="14" fillId="0" borderId="0" xfId="0" applyFont="1"/>
    <xf numFmtId="0" fontId="15" fillId="0" borderId="0" xfId="0" applyFont="1" applyAlignment="1">
      <alignment horizontal="right"/>
    </xf>
    <xf numFmtId="49" fontId="15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4" fontId="15" fillId="0" borderId="1" xfId="0" applyNumberFormat="1" applyFont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justify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0" fontId="15" fillId="0" borderId="7" xfId="4" applyNumberFormat="1" applyFont="1" applyFill="1" applyAlignment="1" applyProtection="1">
      <alignment horizontal="left" vertical="top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0" xfId="0" applyFont="1"/>
    <xf numFmtId="4" fontId="13" fillId="0" borderId="0" xfId="0" applyNumberFormat="1" applyFont="1" applyBorder="1"/>
    <xf numFmtId="0" fontId="16" fillId="0" borderId="0" xfId="0" applyFont="1"/>
    <xf numFmtId="0" fontId="17" fillId="0" borderId="0" xfId="0" applyFont="1"/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/>
    </xf>
    <xf numFmtId="4" fontId="15" fillId="0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center"/>
    </xf>
    <xf numFmtId="4" fontId="13" fillId="0" borderId="2" xfId="0" applyNumberFormat="1" applyFont="1" applyFill="1" applyBorder="1" applyAlignment="1">
      <alignment horizontal="center"/>
    </xf>
    <xf numFmtId="4" fontId="15" fillId="2" borderId="2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" fontId="15" fillId="0" borderId="7" xfId="2" applyNumberFormat="1" applyFont="1" applyFill="1" applyAlignment="1" applyProtection="1">
      <alignment horizontal="center" vertical="center" shrinkToFit="1"/>
    </xf>
    <xf numFmtId="4" fontId="15" fillId="0" borderId="7" xfId="3" applyNumberFormat="1" applyFont="1" applyFill="1" applyAlignment="1" applyProtection="1">
      <alignment horizontal="center" vertical="center" shrinkToFit="1"/>
    </xf>
    <xf numFmtId="4" fontId="15" fillId="0" borderId="2" xfId="0" applyNumberFormat="1" applyFont="1" applyFill="1" applyBorder="1" applyAlignment="1">
      <alignment horizontal="center" vertical="center"/>
    </xf>
    <xf numFmtId="4" fontId="13" fillId="2" borderId="2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4" fontId="13" fillId="0" borderId="2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5" fillId="0" borderId="7" xfId="2" applyNumberFormat="1" applyFont="1" applyFill="1" applyAlignment="1" applyProtection="1">
      <alignment horizontal="center" shrinkToFit="1"/>
    </xf>
    <xf numFmtId="4" fontId="13" fillId="0" borderId="7" xfId="2" applyNumberFormat="1" applyFont="1" applyFill="1" applyAlignment="1" applyProtection="1">
      <alignment horizontal="center" shrinkToFit="1"/>
    </xf>
    <xf numFmtId="4" fontId="15" fillId="0" borderId="7" xfId="3" applyNumberFormat="1" applyFont="1" applyFill="1" applyAlignment="1" applyProtection="1">
      <alignment horizontal="center" shrinkToFit="1"/>
    </xf>
    <xf numFmtId="4" fontId="13" fillId="0" borderId="1" xfId="0" applyNumberFormat="1" applyFont="1" applyFill="1" applyBorder="1" applyAlignment="1">
      <alignment horizontal="right"/>
    </xf>
    <xf numFmtId="4" fontId="13" fillId="2" borderId="1" xfId="0" applyNumberFormat="1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</cellXfs>
  <cellStyles count="8">
    <cellStyle name="xl23" xfId="1"/>
    <cellStyle name="xl26" xfId="4"/>
    <cellStyle name="xl34" xfId="3"/>
    <cellStyle name="xl43" xfId="5"/>
    <cellStyle name="xl45" xfId="2"/>
    <cellStyle name="xl46" xfId="6"/>
    <cellStyle name="xl95" xfId="7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abSelected="1" zoomScale="82" zoomScaleNormal="82" zoomScaleSheetLayoutView="55" workbookViewId="0">
      <pane xSplit="1" ySplit="7" topLeftCell="B66" activePane="bottomRight" state="frozen"/>
      <selection pane="topRight" activeCell="B1" sqref="B1"/>
      <selection pane="bottomLeft" activeCell="A9" sqref="A9"/>
      <selection pane="bottomRight" activeCell="E84" sqref="E84"/>
    </sheetView>
  </sheetViews>
  <sheetFormatPr defaultColWidth="9.140625" defaultRowHeight="15" x14ac:dyDescent="0.25"/>
  <cols>
    <col min="1" max="1" width="30.85546875" style="1" customWidth="1"/>
    <col min="2" max="2" width="70.85546875" style="1" customWidth="1"/>
    <col min="3" max="3" width="24" style="15" customWidth="1"/>
    <col min="4" max="4" width="23.140625" style="40" customWidth="1"/>
    <col min="5" max="5" width="23.140625" style="1" customWidth="1"/>
    <col min="6" max="6" width="24.5703125" style="1" customWidth="1"/>
    <col min="7" max="7" width="14.42578125" style="1" bestFit="1" customWidth="1"/>
    <col min="8" max="8" width="34.5703125" style="1" customWidth="1"/>
    <col min="9" max="16384" width="9.140625" style="1"/>
  </cols>
  <sheetData>
    <row r="1" spans="1:6" ht="43.5" customHeight="1" x14ac:dyDescent="0.3">
      <c r="A1" s="76" t="s">
        <v>146</v>
      </c>
      <c r="B1" s="76"/>
      <c r="C1" s="76"/>
      <c r="D1" s="76"/>
      <c r="E1" s="76"/>
      <c r="F1" s="76"/>
    </row>
    <row r="2" spans="1:6" ht="18.75" x14ac:dyDescent="0.3">
      <c r="A2" s="16"/>
      <c r="B2" s="16"/>
      <c r="C2" s="16"/>
      <c r="D2" s="16"/>
      <c r="E2" s="16"/>
      <c r="F2" s="17" t="s">
        <v>95</v>
      </c>
    </row>
    <row r="3" spans="1:6" ht="31.5" customHeight="1" x14ac:dyDescent="0.25">
      <c r="A3" s="75" t="s">
        <v>0</v>
      </c>
      <c r="B3" s="75" t="s">
        <v>105</v>
      </c>
      <c r="C3" s="75" t="s">
        <v>1</v>
      </c>
      <c r="D3" s="77" t="s">
        <v>148</v>
      </c>
      <c r="E3" s="75" t="s">
        <v>147</v>
      </c>
      <c r="F3" s="75" t="s">
        <v>94</v>
      </c>
    </row>
    <row r="4" spans="1:6" ht="15" customHeight="1" x14ac:dyDescent="0.25">
      <c r="A4" s="75"/>
      <c r="B4" s="75"/>
      <c r="C4" s="75"/>
      <c r="D4" s="78"/>
      <c r="E4" s="75"/>
      <c r="F4" s="75"/>
    </row>
    <row r="5" spans="1:6" ht="15" customHeight="1" x14ac:dyDescent="0.25">
      <c r="A5" s="75"/>
      <c r="B5" s="75"/>
      <c r="C5" s="75"/>
      <c r="D5" s="78"/>
      <c r="E5" s="75"/>
      <c r="F5" s="75"/>
    </row>
    <row r="6" spans="1:6" ht="37.700000000000003" customHeight="1" x14ac:dyDescent="0.25">
      <c r="A6" s="75"/>
      <c r="B6" s="75"/>
      <c r="C6" s="75"/>
      <c r="D6" s="79"/>
      <c r="E6" s="75"/>
      <c r="F6" s="75"/>
    </row>
    <row r="7" spans="1:6" ht="18.75" x14ac:dyDescent="0.3">
      <c r="A7" s="18"/>
      <c r="B7" s="19" t="s">
        <v>44</v>
      </c>
      <c r="C7" s="20"/>
      <c r="D7" s="20"/>
      <c r="E7" s="20"/>
      <c r="F7" s="21"/>
    </row>
    <row r="8" spans="1:6" ht="18.75" x14ac:dyDescent="0.3">
      <c r="A8" s="22" t="s">
        <v>2</v>
      </c>
      <c r="B8" s="23" t="s">
        <v>45</v>
      </c>
      <c r="C8" s="58">
        <f>C9</f>
        <v>5752117425.1199999</v>
      </c>
      <c r="D8" s="58">
        <f>D9</f>
        <v>5019827102.9200001</v>
      </c>
      <c r="E8" s="58">
        <f>E9</f>
        <v>5752117425.1199999</v>
      </c>
      <c r="F8" s="58">
        <f t="shared" ref="F8:F51" si="0">E8-C8</f>
        <v>0</v>
      </c>
    </row>
    <row r="9" spans="1:6" ht="18.75" x14ac:dyDescent="0.25">
      <c r="A9" s="24" t="s">
        <v>3</v>
      </c>
      <c r="B9" s="25" t="s">
        <v>46</v>
      </c>
      <c r="C9" s="59">
        <v>5752117425.1199999</v>
      </c>
      <c r="D9" s="60">
        <v>5019827102.9200001</v>
      </c>
      <c r="E9" s="59">
        <v>5752117425.1199999</v>
      </c>
      <c r="F9" s="59">
        <f>E9-C9</f>
        <v>0</v>
      </c>
    </row>
    <row r="10" spans="1:6" ht="37.5" x14ac:dyDescent="0.25">
      <c r="A10" s="26" t="s">
        <v>4</v>
      </c>
      <c r="B10" s="27" t="s">
        <v>92</v>
      </c>
      <c r="C10" s="58">
        <f>C11</f>
        <v>98492900</v>
      </c>
      <c r="D10" s="58">
        <f>D11</f>
        <v>88182551.849999994</v>
      </c>
      <c r="E10" s="58">
        <f>E11</f>
        <v>98492900</v>
      </c>
      <c r="F10" s="58">
        <f t="shared" si="0"/>
        <v>0</v>
      </c>
    </row>
    <row r="11" spans="1:6" ht="37.5" x14ac:dyDescent="0.25">
      <c r="A11" s="24" t="s">
        <v>5</v>
      </c>
      <c r="B11" s="28" t="s">
        <v>47</v>
      </c>
      <c r="C11" s="59">
        <v>98492900</v>
      </c>
      <c r="D11" s="60">
        <v>88182551.849999994</v>
      </c>
      <c r="E11" s="59">
        <v>98492900</v>
      </c>
      <c r="F11" s="59">
        <f t="shared" si="0"/>
        <v>0</v>
      </c>
    </row>
    <row r="12" spans="1:6" ht="18.75" x14ac:dyDescent="0.25">
      <c r="A12" s="26" t="s">
        <v>6</v>
      </c>
      <c r="B12" s="27" t="s">
        <v>48</v>
      </c>
      <c r="C12" s="58">
        <f>C14+C15+C16+C13</f>
        <v>633586898.88999999</v>
      </c>
      <c r="D12" s="58">
        <f t="shared" ref="D12" si="1">D14+D15+D16+D13</f>
        <v>677995478.14999998</v>
      </c>
      <c r="E12" s="58">
        <f>E14+E15+E16+E13</f>
        <v>674006207.40999997</v>
      </c>
      <c r="F12" s="58">
        <f t="shared" si="0"/>
        <v>40419308.519999981</v>
      </c>
    </row>
    <row r="13" spans="1:6" ht="56.25" x14ac:dyDescent="0.25">
      <c r="A13" s="24" t="s">
        <v>106</v>
      </c>
      <c r="B13" s="28" t="s">
        <v>107</v>
      </c>
      <c r="C13" s="59">
        <v>514927000</v>
      </c>
      <c r="D13" s="60">
        <v>555346308.51999998</v>
      </c>
      <c r="E13" s="59">
        <v>555346308.51999998</v>
      </c>
      <c r="F13" s="59">
        <f t="shared" si="0"/>
        <v>40419308.519999981</v>
      </c>
    </row>
    <row r="14" spans="1:6" ht="18.75" x14ac:dyDescent="0.25">
      <c r="A14" s="24" t="s">
        <v>7</v>
      </c>
      <c r="B14" s="25" t="s">
        <v>49</v>
      </c>
      <c r="C14" s="59">
        <v>5188757.8899999997</v>
      </c>
      <c r="D14" s="60">
        <v>3559640.98</v>
      </c>
      <c r="E14" s="59">
        <v>5188757.8899999997</v>
      </c>
      <c r="F14" s="59">
        <f t="shared" si="0"/>
        <v>0</v>
      </c>
    </row>
    <row r="15" spans="1:6" ht="18.75" x14ac:dyDescent="0.25">
      <c r="A15" s="24" t="s">
        <v>8</v>
      </c>
      <c r="B15" s="25" t="s">
        <v>50</v>
      </c>
      <c r="C15" s="59">
        <v>948141</v>
      </c>
      <c r="D15" s="60">
        <v>989854.54</v>
      </c>
      <c r="E15" s="59">
        <v>948141</v>
      </c>
      <c r="F15" s="59">
        <f t="shared" si="0"/>
        <v>0</v>
      </c>
    </row>
    <row r="16" spans="1:6" ht="48" customHeight="1" x14ac:dyDescent="0.25">
      <c r="A16" s="24" t="s">
        <v>9</v>
      </c>
      <c r="B16" s="28" t="s">
        <v>51</v>
      </c>
      <c r="C16" s="59">
        <v>112523000</v>
      </c>
      <c r="D16" s="60">
        <v>118099674.11</v>
      </c>
      <c r="E16" s="59">
        <v>112523000</v>
      </c>
      <c r="F16" s="59">
        <f t="shared" si="0"/>
        <v>0</v>
      </c>
    </row>
    <row r="17" spans="1:11" ht="18.75" x14ac:dyDescent="0.3">
      <c r="A17" s="26" t="s">
        <v>117</v>
      </c>
      <c r="B17" s="23" t="s">
        <v>52</v>
      </c>
      <c r="C17" s="57">
        <f>C18+C19</f>
        <v>1620104000</v>
      </c>
      <c r="D17" s="57">
        <f>D18+D19</f>
        <v>1175312715.8399999</v>
      </c>
      <c r="E17" s="57">
        <f>E18+E19</f>
        <v>1620104000</v>
      </c>
      <c r="F17" s="57">
        <f t="shared" si="0"/>
        <v>0</v>
      </c>
    </row>
    <row r="18" spans="1:11" ht="18.75" x14ac:dyDescent="0.3">
      <c r="A18" s="24" t="s">
        <v>10</v>
      </c>
      <c r="B18" s="25" t="s">
        <v>53</v>
      </c>
      <c r="C18" s="53">
        <v>597786000</v>
      </c>
      <c r="D18" s="67">
        <v>226689686.41</v>
      </c>
      <c r="E18" s="53">
        <v>597786000</v>
      </c>
      <c r="F18" s="53">
        <f t="shared" si="0"/>
        <v>0</v>
      </c>
    </row>
    <row r="19" spans="1:11" ht="18.75" x14ac:dyDescent="0.3">
      <c r="A19" s="24" t="s">
        <v>11</v>
      </c>
      <c r="B19" s="25" t="s">
        <v>54</v>
      </c>
      <c r="C19" s="53">
        <v>1022318000</v>
      </c>
      <c r="D19" s="67">
        <v>948623029.42999995</v>
      </c>
      <c r="E19" s="53">
        <v>1022318000</v>
      </c>
      <c r="F19" s="53">
        <f t="shared" si="0"/>
        <v>0</v>
      </c>
    </row>
    <row r="20" spans="1:11" ht="18.75" x14ac:dyDescent="0.3">
      <c r="A20" s="26" t="s">
        <v>12</v>
      </c>
      <c r="B20" s="29" t="s">
        <v>55</v>
      </c>
      <c r="C20" s="57">
        <v>93490700</v>
      </c>
      <c r="D20" s="68">
        <v>105186918.23</v>
      </c>
      <c r="E20" s="57">
        <v>105186918.23</v>
      </c>
      <c r="F20" s="57">
        <f t="shared" si="0"/>
        <v>11696218.230000004</v>
      </c>
    </row>
    <row r="21" spans="1:11" ht="37.5" hidden="1" x14ac:dyDescent="0.3">
      <c r="A21" s="26" t="s">
        <v>138</v>
      </c>
      <c r="B21" s="29" t="s">
        <v>139</v>
      </c>
      <c r="C21" s="57">
        <v>0</v>
      </c>
      <c r="D21" s="68">
        <v>0</v>
      </c>
      <c r="E21" s="57">
        <v>0</v>
      </c>
      <c r="F21" s="57">
        <f t="shared" si="0"/>
        <v>0</v>
      </c>
    </row>
    <row r="22" spans="1:11" ht="37.5" x14ac:dyDescent="0.25">
      <c r="A22" s="26" t="s">
        <v>13</v>
      </c>
      <c r="B22" s="23" t="s">
        <v>56</v>
      </c>
      <c r="C22" s="58">
        <f>C23+C24+C25+C26+C27+C29+C30+C28+C31</f>
        <v>475348922</v>
      </c>
      <c r="D22" s="58">
        <f t="shared" ref="D22:E22" si="2">D23+D24+D25+D26+D27+D29+D30+D28+D31</f>
        <v>439240404.18000001</v>
      </c>
      <c r="E22" s="58">
        <f t="shared" si="2"/>
        <v>483515878.21999997</v>
      </c>
      <c r="F22" s="58">
        <f t="shared" si="0"/>
        <v>8166956.219999969</v>
      </c>
    </row>
    <row r="23" spans="1:11" ht="98.25" customHeight="1" x14ac:dyDescent="0.3">
      <c r="A23" s="24" t="s">
        <v>14</v>
      </c>
      <c r="B23" s="28" t="s">
        <v>57</v>
      </c>
      <c r="C23" s="59">
        <v>248981000</v>
      </c>
      <c r="D23" s="61">
        <v>205014016.63999999</v>
      </c>
      <c r="E23" s="59">
        <v>248981000</v>
      </c>
      <c r="F23" s="59">
        <f t="shared" si="0"/>
        <v>0</v>
      </c>
      <c r="H23" s="2"/>
    </row>
    <row r="24" spans="1:11" ht="60" customHeight="1" x14ac:dyDescent="0.25">
      <c r="A24" s="24" t="s">
        <v>15</v>
      </c>
      <c r="B24" s="28" t="s">
        <v>58</v>
      </c>
      <c r="C24" s="59">
        <v>27300000</v>
      </c>
      <c r="D24" s="61">
        <v>29514328.59</v>
      </c>
      <c r="E24" s="59">
        <v>29514328.59</v>
      </c>
      <c r="F24" s="59">
        <f t="shared" si="0"/>
        <v>2214328.59</v>
      </c>
      <c r="J24" s="24"/>
      <c r="K24" s="28"/>
    </row>
    <row r="25" spans="1:11" ht="37.5" x14ac:dyDescent="0.25">
      <c r="A25" s="24" t="s">
        <v>16</v>
      </c>
      <c r="B25" s="28" t="s">
        <v>59</v>
      </c>
      <c r="C25" s="60">
        <v>2500000</v>
      </c>
      <c r="D25" s="60">
        <v>2191509.3199999998</v>
      </c>
      <c r="E25" s="60">
        <v>2500000</v>
      </c>
      <c r="F25" s="59">
        <f t="shared" si="0"/>
        <v>0</v>
      </c>
    </row>
    <row r="26" spans="1:11" ht="37.5" x14ac:dyDescent="0.25">
      <c r="A26" s="24" t="s">
        <v>17</v>
      </c>
      <c r="B26" s="28" t="s">
        <v>60</v>
      </c>
      <c r="C26" s="59">
        <v>43900000</v>
      </c>
      <c r="D26" s="60">
        <v>44722885.460000001</v>
      </c>
      <c r="E26" s="59">
        <v>44722885.460000001</v>
      </c>
      <c r="F26" s="59">
        <f t="shared" si="0"/>
        <v>822885.46000000089</v>
      </c>
    </row>
    <row r="27" spans="1:11" ht="18.75" x14ac:dyDescent="0.25">
      <c r="A27" s="24" t="s">
        <v>144</v>
      </c>
      <c r="B27" s="28" t="s">
        <v>145</v>
      </c>
      <c r="C27" s="59">
        <v>5780688.7400000002</v>
      </c>
      <c r="D27" s="60">
        <v>6934765.8099999996</v>
      </c>
      <c r="E27" s="59">
        <v>6934765.8099999996</v>
      </c>
      <c r="F27" s="59">
        <f t="shared" si="0"/>
        <v>1154077.0699999994</v>
      </c>
    </row>
    <row r="28" spans="1:11" ht="18.75" x14ac:dyDescent="0.25">
      <c r="A28" s="24" t="s">
        <v>140</v>
      </c>
      <c r="B28" s="28" t="s">
        <v>98</v>
      </c>
      <c r="C28" s="59">
        <v>5061858.32</v>
      </c>
      <c r="D28" s="60">
        <v>5456522.9100000001</v>
      </c>
      <c r="E28" s="59">
        <v>5456522.9100000001</v>
      </c>
      <c r="F28" s="59">
        <f t="shared" si="0"/>
        <v>394664.58999999985</v>
      </c>
    </row>
    <row r="29" spans="1:11" ht="37.5" x14ac:dyDescent="0.25">
      <c r="A29" s="24" t="s">
        <v>18</v>
      </c>
      <c r="B29" s="28" t="s">
        <v>61</v>
      </c>
      <c r="C29" s="59">
        <v>83600</v>
      </c>
      <c r="D29" s="60">
        <v>83600</v>
      </c>
      <c r="E29" s="59">
        <v>83600</v>
      </c>
      <c r="F29" s="59">
        <f t="shared" si="0"/>
        <v>0</v>
      </c>
    </row>
    <row r="30" spans="1:11" ht="99" customHeight="1" x14ac:dyDescent="0.25">
      <c r="A30" s="24" t="s">
        <v>19</v>
      </c>
      <c r="B30" s="28" t="s">
        <v>132</v>
      </c>
      <c r="C30" s="59">
        <v>91830274.939999998</v>
      </c>
      <c r="D30" s="60">
        <v>93479775</v>
      </c>
      <c r="E30" s="59">
        <v>93479775</v>
      </c>
      <c r="F30" s="59">
        <f>E30-C30</f>
        <v>1649500.0600000024</v>
      </c>
    </row>
    <row r="31" spans="1:11" ht="132.75" customHeight="1" x14ac:dyDescent="0.3">
      <c r="A31" s="24" t="s">
        <v>112</v>
      </c>
      <c r="B31" s="30" t="s">
        <v>111</v>
      </c>
      <c r="C31" s="59">
        <v>49911500</v>
      </c>
      <c r="D31" s="60">
        <v>51843000.450000003</v>
      </c>
      <c r="E31" s="59">
        <v>51843000.450000003</v>
      </c>
      <c r="F31" s="59">
        <f t="shared" si="0"/>
        <v>1931500.450000003</v>
      </c>
    </row>
    <row r="32" spans="1:11" ht="18.75" x14ac:dyDescent="0.3">
      <c r="A32" s="26" t="s">
        <v>20</v>
      </c>
      <c r="B32" s="23" t="s">
        <v>62</v>
      </c>
      <c r="C32" s="57">
        <f>C33</f>
        <v>46000000</v>
      </c>
      <c r="D32" s="57">
        <f>D33</f>
        <v>51184439.920000002</v>
      </c>
      <c r="E32" s="57">
        <f>E33</f>
        <v>51184439.920000002</v>
      </c>
      <c r="F32" s="57">
        <f t="shared" si="0"/>
        <v>5184439.9200000018</v>
      </c>
    </row>
    <row r="33" spans="1:6" ht="18.75" x14ac:dyDescent="0.3">
      <c r="A33" s="24" t="s">
        <v>21</v>
      </c>
      <c r="B33" s="28" t="s">
        <v>63</v>
      </c>
      <c r="C33" s="53">
        <v>46000000</v>
      </c>
      <c r="D33" s="67">
        <v>51184439.920000002</v>
      </c>
      <c r="E33" s="53">
        <v>51184439.920000002</v>
      </c>
      <c r="F33" s="53">
        <f t="shared" si="0"/>
        <v>5184439.9200000018</v>
      </c>
    </row>
    <row r="34" spans="1:6" ht="37.5" x14ac:dyDescent="0.25">
      <c r="A34" s="26" t="s">
        <v>22</v>
      </c>
      <c r="B34" s="27" t="s">
        <v>64</v>
      </c>
      <c r="C34" s="58">
        <f>C35+C36+C37</f>
        <v>689800</v>
      </c>
      <c r="D34" s="58">
        <f>D35+D36+D37</f>
        <v>-589323.15000000037</v>
      </c>
      <c r="E34" s="58">
        <f>E35+E36+E37</f>
        <v>801660.66000000015</v>
      </c>
      <c r="F34" s="58">
        <f t="shared" si="0"/>
        <v>111860.66000000015</v>
      </c>
    </row>
    <row r="35" spans="1:6" ht="18.75" x14ac:dyDescent="0.25">
      <c r="A35" s="24" t="s">
        <v>109</v>
      </c>
      <c r="B35" s="28" t="s">
        <v>99</v>
      </c>
      <c r="C35" s="59">
        <v>1746400</v>
      </c>
      <c r="D35" s="60">
        <v>1858260.66</v>
      </c>
      <c r="E35" s="59">
        <v>1858260.66</v>
      </c>
      <c r="F35" s="59">
        <f t="shared" si="0"/>
        <v>111860.65999999992</v>
      </c>
    </row>
    <row r="36" spans="1:6" ht="35.25" customHeight="1" x14ac:dyDescent="0.3">
      <c r="A36" s="31" t="s">
        <v>108</v>
      </c>
      <c r="B36" s="30" t="s">
        <v>110</v>
      </c>
      <c r="C36" s="59">
        <v>2976100</v>
      </c>
      <c r="D36" s="60">
        <v>2054407.43</v>
      </c>
      <c r="E36" s="59">
        <v>2976100</v>
      </c>
      <c r="F36" s="59">
        <f t="shared" si="0"/>
        <v>0</v>
      </c>
    </row>
    <row r="37" spans="1:6" ht="37.5" x14ac:dyDescent="0.25">
      <c r="A37" s="24" t="s">
        <v>134</v>
      </c>
      <c r="B37" s="32" t="s">
        <v>116</v>
      </c>
      <c r="C37" s="62">
        <v>-4032700</v>
      </c>
      <c r="D37" s="60">
        <v>-4501991.24</v>
      </c>
      <c r="E37" s="62">
        <v>-4032700</v>
      </c>
      <c r="F37" s="59">
        <f t="shared" si="0"/>
        <v>0</v>
      </c>
    </row>
    <row r="38" spans="1:6" ht="37.5" x14ac:dyDescent="0.25">
      <c r="A38" s="33" t="s">
        <v>23</v>
      </c>
      <c r="B38" s="34" t="s">
        <v>65</v>
      </c>
      <c r="C38" s="58">
        <f>C39+C40+C41+C43+C45+C42+C44+C46</f>
        <v>136578931.80999997</v>
      </c>
      <c r="D38" s="58">
        <f t="shared" ref="D38" si="3">D39+D40+D41+D43+D45+D42+D44+D46</f>
        <v>151179391.28999999</v>
      </c>
      <c r="E38" s="58">
        <f>E39+E40+E41+E43+E45+E42+E44+E46</f>
        <v>151179391.28999999</v>
      </c>
      <c r="F38" s="58">
        <f t="shared" si="0"/>
        <v>14600459.480000019</v>
      </c>
    </row>
    <row r="39" spans="1:6" ht="56.25" x14ac:dyDescent="0.25">
      <c r="A39" s="24" t="s">
        <v>24</v>
      </c>
      <c r="B39" s="28" t="s">
        <v>142</v>
      </c>
      <c r="C39" s="59">
        <v>25000000</v>
      </c>
      <c r="D39" s="61">
        <v>30978950.350000001</v>
      </c>
      <c r="E39" s="59">
        <v>30978950.350000001</v>
      </c>
      <c r="F39" s="59">
        <f t="shared" si="0"/>
        <v>5978950.3500000015</v>
      </c>
    </row>
    <row r="40" spans="1:6" ht="113.25" customHeight="1" x14ac:dyDescent="0.25">
      <c r="A40" s="24" t="s">
        <v>118</v>
      </c>
      <c r="B40" s="28" t="s">
        <v>119</v>
      </c>
      <c r="C40" s="59">
        <v>385465.3</v>
      </c>
      <c r="D40" s="60">
        <v>385465.3</v>
      </c>
      <c r="E40" s="59">
        <v>385465.3</v>
      </c>
      <c r="F40" s="59">
        <f t="shared" si="0"/>
        <v>0</v>
      </c>
    </row>
    <row r="41" spans="1:6" ht="62.25" customHeight="1" x14ac:dyDescent="0.25">
      <c r="A41" s="24" t="s">
        <v>141</v>
      </c>
      <c r="B41" s="28" t="s">
        <v>143</v>
      </c>
      <c r="C41" s="59">
        <v>45393935</v>
      </c>
      <c r="D41" s="60">
        <v>48185425</v>
      </c>
      <c r="E41" s="59">
        <v>48185425</v>
      </c>
      <c r="F41" s="59">
        <f t="shared" si="0"/>
        <v>2791490</v>
      </c>
    </row>
    <row r="42" spans="1:6" ht="0.75" hidden="1" customHeight="1" x14ac:dyDescent="0.25">
      <c r="A42" s="24" t="s">
        <v>135</v>
      </c>
      <c r="B42" s="28" t="s">
        <v>120</v>
      </c>
      <c r="C42" s="59">
        <v>0</v>
      </c>
      <c r="D42" s="61">
        <v>0</v>
      </c>
      <c r="E42" s="59">
        <v>0</v>
      </c>
      <c r="F42" s="59">
        <f t="shared" si="0"/>
        <v>0</v>
      </c>
    </row>
    <row r="43" spans="1:6" ht="43.5" customHeight="1" x14ac:dyDescent="0.25">
      <c r="A43" s="24" t="s">
        <v>25</v>
      </c>
      <c r="B43" s="28" t="s">
        <v>66</v>
      </c>
      <c r="C43" s="59">
        <v>34004989.93</v>
      </c>
      <c r="D43" s="61">
        <v>38989010.210000001</v>
      </c>
      <c r="E43" s="59">
        <v>38989010.210000001</v>
      </c>
      <c r="F43" s="59">
        <f t="shared" si="0"/>
        <v>4984020.2800000012</v>
      </c>
    </row>
    <row r="44" spans="1:6" ht="65.25" customHeight="1" x14ac:dyDescent="0.25">
      <c r="A44" s="24" t="s">
        <v>121</v>
      </c>
      <c r="B44" s="35" t="s">
        <v>124</v>
      </c>
      <c r="C44" s="59">
        <v>70391.100000000006</v>
      </c>
      <c r="D44" s="61">
        <v>70391.100000000006</v>
      </c>
      <c r="E44" s="59">
        <v>70391.100000000006</v>
      </c>
      <c r="F44" s="59">
        <f t="shared" si="0"/>
        <v>0</v>
      </c>
    </row>
    <row r="45" spans="1:6" ht="18.75" x14ac:dyDescent="0.3">
      <c r="A45" s="24" t="s">
        <v>133</v>
      </c>
      <c r="B45" s="36" t="s">
        <v>113</v>
      </c>
      <c r="C45" s="53">
        <v>18796842.969999999</v>
      </c>
      <c r="D45" s="69">
        <v>19642841.82</v>
      </c>
      <c r="E45" s="53">
        <v>19642841.82</v>
      </c>
      <c r="F45" s="53">
        <f t="shared" si="0"/>
        <v>845998.85000000149</v>
      </c>
    </row>
    <row r="46" spans="1:6" ht="37.5" x14ac:dyDescent="0.3">
      <c r="A46" s="24" t="s">
        <v>125</v>
      </c>
      <c r="B46" s="36" t="s">
        <v>126</v>
      </c>
      <c r="C46" s="53">
        <v>12927307.51</v>
      </c>
      <c r="D46" s="69">
        <v>12927307.51</v>
      </c>
      <c r="E46" s="53">
        <v>12927307.51</v>
      </c>
      <c r="F46" s="53">
        <f t="shared" si="0"/>
        <v>0</v>
      </c>
    </row>
    <row r="47" spans="1:6" ht="18.75" x14ac:dyDescent="0.3">
      <c r="A47" s="26" t="s">
        <v>26</v>
      </c>
      <c r="B47" s="23" t="s">
        <v>67</v>
      </c>
      <c r="C47" s="57">
        <v>92843000</v>
      </c>
      <c r="D47" s="68">
        <v>89598445.219999999</v>
      </c>
      <c r="E47" s="57">
        <v>92843000</v>
      </c>
      <c r="F47" s="57">
        <f t="shared" si="0"/>
        <v>0</v>
      </c>
    </row>
    <row r="48" spans="1:6" ht="17.25" customHeight="1" x14ac:dyDescent="0.3">
      <c r="A48" s="26" t="s">
        <v>114</v>
      </c>
      <c r="B48" s="23" t="s">
        <v>115</v>
      </c>
      <c r="C48" s="57">
        <f t="shared" ref="C48:E48" si="4">C49+C50</f>
        <v>5182400</v>
      </c>
      <c r="D48" s="57">
        <f t="shared" si="4"/>
        <v>6125257.8499999996</v>
      </c>
      <c r="E48" s="57">
        <f t="shared" si="4"/>
        <v>6213653.8499999996</v>
      </c>
      <c r="F48" s="57">
        <f t="shared" si="0"/>
        <v>1031253.8499999996</v>
      </c>
    </row>
    <row r="49" spans="1:7" ht="17.25" customHeight="1" x14ac:dyDescent="0.3">
      <c r="A49" s="24" t="s">
        <v>130</v>
      </c>
      <c r="B49" s="25" t="s">
        <v>115</v>
      </c>
      <c r="C49" s="53">
        <v>3382400</v>
      </c>
      <c r="D49" s="67">
        <v>4413653.8499999996</v>
      </c>
      <c r="E49" s="53">
        <v>4413653.8499999996</v>
      </c>
      <c r="F49" s="53">
        <f t="shared" si="0"/>
        <v>1031253.8499999996</v>
      </c>
    </row>
    <row r="50" spans="1:7" ht="17.25" customHeight="1" x14ac:dyDescent="0.3">
      <c r="A50" s="24" t="s">
        <v>131</v>
      </c>
      <c r="B50" s="25" t="s">
        <v>129</v>
      </c>
      <c r="C50" s="53">
        <v>1800000</v>
      </c>
      <c r="D50" s="67">
        <v>1711604</v>
      </c>
      <c r="E50" s="53">
        <v>1800000</v>
      </c>
      <c r="F50" s="53">
        <f t="shared" si="0"/>
        <v>0</v>
      </c>
    </row>
    <row r="51" spans="1:7" ht="18.75" x14ac:dyDescent="0.3">
      <c r="A51" s="26"/>
      <c r="B51" s="23" t="s">
        <v>68</v>
      </c>
      <c r="C51" s="70">
        <f>C8+C12+C17+C20+C22+C32+C34+C38+C47+C10+C48+C21</f>
        <v>8954434977.8199997</v>
      </c>
      <c r="D51" s="70">
        <f>D8+D12+D17+D20+D22+D32+D34+D38+D47+D10+D48+D21</f>
        <v>7803243382.3000011</v>
      </c>
      <c r="E51" s="70">
        <f>E8+E12+E17+E20+E22+E32+E34+E38+E47+E10+E48+E21</f>
        <v>9035645474.7000008</v>
      </c>
      <c r="F51" s="57">
        <f t="shared" si="0"/>
        <v>81210496.880001068</v>
      </c>
      <c r="G51" s="3"/>
    </row>
    <row r="52" spans="1:7" ht="18.75" x14ac:dyDescent="0.3">
      <c r="A52" s="41" t="s">
        <v>27</v>
      </c>
      <c r="B52" s="42" t="s">
        <v>69</v>
      </c>
      <c r="C52" s="52">
        <f>C53+C61+C60+C58</f>
        <v>19982948907.850002</v>
      </c>
      <c r="D52" s="52">
        <f>D53+D61+D60+D58+D59</f>
        <v>15941179487.120003</v>
      </c>
      <c r="E52" s="52">
        <f>E53+E61+E60+E58</f>
        <v>19982948907.850002</v>
      </c>
      <c r="F52" s="52">
        <f>F53+F61+F60+F58</f>
        <v>0</v>
      </c>
    </row>
    <row r="53" spans="1:7" ht="37.5" x14ac:dyDescent="0.3">
      <c r="A53" s="41" t="s">
        <v>28</v>
      </c>
      <c r="B53" s="42" t="s">
        <v>70</v>
      </c>
      <c r="C53" s="52">
        <f>C54+C56+C55+C57</f>
        <v>19978077461.630001</v>
      </c>
      <c r="D53" s="52">
        <f>D54+D56+D55+D57</f>
        <v>15973108450.010002</v>
      </c>
      <c r="E53" s="52">
        <f>E54+E56+E55+E57</f>
        <v>19978077461.630001</v>
      </c>
      <c r="F53" s="52">
        <f t="shared" ref="F53:F61" si="5">E53-C53</f>
        <v>0</v>
      </c>
    </row>
    <row r="54" spans="1:7" ht="29.25" customHeight="1" x14ac:dyDescent="0.3">
      <c r="A54" s="43" t="s">
        <v>100</v>
      </c>
      <c r="B54" s="44" t="s">
        <v>71</v>
      </c>
      <c r="C54" s="59">
        <v>3974840175.3000002</v>
      </c>
      <c r="D54" s="66">
        <v>3314690356</v>
      </c>
      <c r="E54" s="59">
        <v>3974840175.3000002</v>
      </c>
      <c r="F54" s="54">
        <f t="shared" si="5"/>
        <v>0</v>
      </c>
    </row>
    <row r="55" spans="1:7" ht="37.5" x14ac:dyDescent="0.3">
      <c r="A55" s="43" t="s">
        <v>101</v>
      </c>
      <c r="B55" s="44" t="s">
        <v>72</v>
      </c>
      <c r="C55" s="59">
        <v>7841705818.4499998</v>
      </c>
      <c r="D55" s="66">
        <v>5865547128.6800003</v>
      </c>
      <c r="E55" s="59">
        <v>7841705818.4499998</v>
      </c>
      <c r="F55" s="54">
        <f>E55-C55</f>
        <v>0</v>
      </c>
    </row>
    <row r="56" spans="1:7" ht="37.5" x14ac:dyDescent="0.3">
      <c r="A56" s="43" t="s">
        <v>102</v>
      </c>
      <c r="B56" s="44" t="s">
        <v>73</v>
      </c>
      <c r="C56" s="59">
        <v>7434610284.6300001</v>
      </c>
      <c r="D56" s="66">
        <v>6193270232.3100004</v>
      </c>
      <c r="E56" s="59">
        <v>7434610284.6300001</v>
      </c>
      <c r="F56" s="54">
        <f t="shared" si="5"/>
        <v>0</v>
      </c>
    </row>
    <row r="57" spans="1:7" ht="18.75" x14ac:dyDescent="0.3">
      <c r="A57" s="43" t="s">
        <v>103</v>
      </c>
      <c r="B57" s="51" t="s">
        <v>97</v>
      </c>
      <c r="C57" s="62">
        <v>726921183.25</v>
      </c>
      <c r="D57" s="66">
        <v>599600733.01999998</v>
      </c>
      <c r="E57" s="62">
        <v>726921183.25</v>
      </c>
      <c r="F57" s="54">
        <f>E57-C57</f>
        <v>0</v>
      </c>
    </row>
    <row r="58" spans="1:7" ht="112.5" x14ac:dyDescent="0.25">
      <c r="A58" s="41" t="s">
        <v>149</v>
      </c>
      <c r="B58" s="64" t="s">
        <v>150</v>
      </c>
      <c r="C58" s="65">
        <v>0</v>
      </c>
      <c r="D58" s="66">
        <v>-3487.31</v>
      </c>
      <c r="E58" s="65">
        <v>0</v>
      </c>
      <c r="F58" s="66">
        <f>E58-C58</f>
        <v>0</v>
      </c>
    </row>
    <row r="59" spans="1:7" ht="73.7" hidden="1" customHeight="1" x14ac:dyDescent="0.25">
      <c r="A59" s="41" t="s">
        <v>127</v>
      </c>
      <c r="B59" s="45" t="s">
        <v>128</v>
      </c>
      <c r="C59" s="65"/>
      <c r="D59" s="66"/>
      <c r="E59" s="65"/>
      <c r="F59" s="71"/>
    </row>
    <row r="60" spans="1:7" ht="58.5" customHeight="1" x14ac:dyDescent="0.25">
      <c r="A60" s="41" t="s">
        <v>122</v>
      </c>
      <c r="B60" s="45" t="s">
        <v>123</v>
      </c>
      <c r="C60" s="62">
        <v>4871446.22</v>
      </c>
      <c r="D60" s="72">
        <v>4928330.7699999996</v>
      </c>
      <c r="E60" s="62">
        <v>4871446.22</v>
      </c>
      <c r="F60" s="66">
        <f t="shared" si="5"/>
        <v>0</v>
      </c>
    </row>
    <row r="61" spans="1:7" ht="60" customHeight="1" x14ac:dyDescent="0.25">
      <c r="A61" s="41" t="s">
        <v>104</v>
      </c>
      <c r="B61" s="45" t="s">
        <v>96</v>
      </c>
      <c r="C61" s="58">
        <v>0</v>
      </c>
      <c r="D61" s="72">
        <v>-36853806.350000001</v>
      </c>
      <c r="E61" s="58">
        <v>0</v>
      </c>
      <c r="F61" s="71">
        <f t="shared" si="5"/>
        <v>0</v>
      </c>
    </row>
    <row r="62" spans="1:7" ht="18.75" x14ac:dyDescent="0.3">
      <c r="A62" s="43"/>
      <c r="B62" s="42" t="s">
        <v>74</v>
      </c>
      <c r="C62" s="63">
        <f>C51+C52</f>
        <v>28937383885.670002</v>
      </c>
      <c r="D62" s="63">
        <f>D51+D52</f>
        <v>23744422869.420006</v>
      </c>
      <c r="E62" s="55">
        <f>E51+E52</f>
        <v>29018594382.550003</v>
      </c>
      <c r="F62" s="52">
        <f t="shared" ref="F62:F63" si="6">E62-C62</f>
        <v>81210496.880001068</v>
      </c>
    </row>
    <row r="63" spans="1:7" ht="18.75" x14ac:dyDescent="0.3">
      <c r="A63" s="41"/>
      <c r="B63" s="42" t="s">
        <v>75</v>
      </c>
      <c r="C63" s="63">
        <f>C62-C81</f>
        <v>-413281163.46999741</v>
      </c>
      <c r="D63" s="63">
        <f>D62-D81</f>
        <v>2584859120.4700012</v>
      </c>
      <c r="E63" s="55">
        <f>E62-E81</f>
        <v>-413281163.46999741</v>
      </c>
      <c r="F63" s="52">
        <f t="shared" si="6"/>
        <v>0</v>
      </c>
    </row>
    <row r="64" spans="1:7" ht="34.5" customHeight="1" x14ac:dyDescent="0.3">
      <c r="A64" s="41"/>
      <c r="B64" s="42" t="s">
        <v>76</v>
      </c>
      <c r="C64" s="52">
        <f>C65+C66+C67+C68</f>
        <v>413281163.47000003</v>
      </c>
      <c r="D64" s="52">
        <f t="shared" ref="D64:E64" si="7">D65+D66+D67+D68</f>
        <v>-2584859120.4699998</v>
      </c>
      <c r="E64" s="52">
        <f t="shared" si="7"/>
        <v>413281163.47000003</v>
      </c>
      <c r="F64" s="52">
        <f t="shared" ref="F64" si="8">F65+F66+F67</f>
        <v>0</v>
      </c>
    </row>
    <row r="65" spans="1:8" ht="24.75" customHeight="1" x14ac:dyDescent="0.3">
      <c r="A65" s="43" t="s">
        <v>29</v>
      </c>
      <c r="B65" s="46" t="s">
        <v>77</v>
      </c>
      <c r="C65" s="56">
        <v>1485000000</v>
      </c>
      <c r="D65" s="56"/>
      <c r="E65" s="56">
        <v>0</v>
      </c>
      <c r="F65" s="54">
        <f>E65-C65</f>
        <v>-1485000000</v>
      </c>
    </row>
    <row r="66" spans="1:8" ht="38.25" customHeight="1" x14ac:dyDescent="0.3">
      <c r="A66" s="43" t="s">
        <v>30</v>
      </c>
      <c r="B66" s="46" t="s">
        <v>78</v>
      </c>
      <c r="C66" s="56">
        <v>-1515000000</v>
      </c>
      <c r="D66" s="56">
        <v>-30000000</v>
      </c>
      <c r="E66" s="56">
        <v>-30000000</v>
      </c>
      <c r="F66" s="54">
        <f>E66-C66</f>
        <v>1485000000</v>
      </c>
    </row>
    <row r="67" spans="1:8" ht="21.75" customHeight="1" x14ac:dyDescent="0.3">
      <c r="A67" s="43" t="s">
        <v>31</v>
      </c>
      <c r="B67" s="47" t="s">
        <v>79</v>
      </c>
      <c r="C67" s="56">
        <v>443145363.47000003</v>
      </c>
      <c r="D67" s="56">
        <v>-2554859120.4699998</v>
      </c>
      <c r="E67" s="56">
        <v>443145363.47000003</v>
      </c>
      <c r="F67" s="54">
        <f>E67-C67</f>
        <v>0</v>
      </c>
      <c r="G67" s="9"/>
      <c r="H67" s="10"/>
    </row>
    <row r="68" spans="1:8" ht="43.5" customHeight="1" x14ac:dyDescent="0.25">
      <c r="A68" s="43" t="s">
        <v>136</v>
      </c>
      <c r="B68" s="47" t="s">
        <v>137</v>
      </c>
      <c r="C68" s="72">
        <v>135800</v>
      </c>
      <c r="D68" s="72"/>
      <c r="E68" s="72">
        <v>135800</v>
      </c>
      <c r="F68" s="66">
        <f>E68-C68</f>
        <v>0</v>
      </c>
      <c r="G68" s="11"/>
      <c r="H68" s="10"/>
    </row>
    <row r="69" spans="1:8" ht="18.75" x14ac:dyDescent="0.3">
      <c r="A69" s="48"/>
      <c r="B69" s="48" t="s">
        <v>32</v>
      </c>
      <c r="C69" s="49"/>
      <c r="D69" s="50"/>
      <c r="E69" s="49"/>
      <c r="F69" s="49"/>
    </row>
    <row r="70" spans="1:8" ht="18.75" x14ac:dyDescent="0.3">
      <c r="A70" s="43" t="s">
        <v>33</v>
      </c>
      <c r="B70" s="46" t="s">
        <v>80</v>
      </c>
      <c r="C70" s="53">
        <v>1205802182.73</v>
      </c>
      <c r="D70" s="54">
        <v>735226484.57000005</v>
      </c>
      <c r="E70" s="53">
        <v>1265802182.73</v>
      </c>
      <c r="F70" s="54">
        <f t="shared" ref="F70:F80" si="9">E70-C70</f>
        <v>60000000</v>
      </c>
    </row>
    <row r="71" spans="1:8" ht="37.5" x14ac:dyDescent="0.3">
      <c r="A71" s="43" t="s">
        <v>34</v>
      </c>
      <c r="B71" s="46" t="s">
        <v>81</v>
      </c>
      <c r="C71" s="53">
        <v>130595325.23999999</v>
      </c>
      <c r="D71" s="54">
        <v>72983198.640000001</v>
      </c>
      <c r="E71" s="53">
        <v>130595325.23999999</v>
      </c>
      <c r="F71" s="54">
        <f t="shared" si="9"/>
        <v>0</v>
      </c>
    </row>
    <row r="72" spans="1:8" ht="18.75" x14ac:dyDescent="0.3">
      <c r="A72" s="43" t="s">
        <v>35</v>
      </c>
      <c r="B72" s="46" t="s">
        <v>82</v>
      </c>
      <c r="C72" s="53">
        <v>7571824296.29</v>
      </c>
      <c r="D72" s="54">
        <v>5755455712.4300003</v>
      </c>
      <c r="E72" s="53">
        <v>7571824296.29</v>
      </c>
      <c r="F72" s="54">
        <f t="shared" si="9"/>
        <v>0</v>
      </c>
    </row>
    <row r="73" spans="1:8" ht="18.75" x14ac:dyDescent="0.3">
      <c r="A73" s="43" t="s">
        <v>36</v>
      </c>
      <c r="B73" s="46" t="s">
        <v>83</v>
      </c>
      <c r="C73" s="53">
        <v>3947795939.3699999</v>
      </c>
      <c r="D73" s="54">
        <v>2617296116.48</v>
      </c>
      <c r="E73" s="53">
        <v>3955006436.25</v>
      </c>
      <c r="F73" s="54">
        <f t="shared" si="9"/>
        <v>7210496.8800001144</v>
      </c>
    </row>
    <row r="74" spans="1:8" ht="18.75" x14ac:dyDescent="0.3">
      <c r="A74" s="43" t="s">
        <v>37</v>
      </c>
      <c r="B74" s="46" t="s">
        <v>84</v>
      </c>
      <c r="C74" s="53">
        <v>12765056.560000001</v>
      </c>
      <c r="D74" s="54">
        <v>7142109.9199999999</v>
      </c>
      <c r="E74" s="53">
        <v>12765056.560000001</v>
      </c>
      <c r="F74" s="54">
        <f t="shared" si="9"/>
        <v>0</v>
      </c>
    </row>
    <row r="75" spans="1:8" ht="18.75" x14ac:dyDescent="0.3">
      <c r="A75" s="43" t="s">
        <v>38</v>
      </c>
      <c r="B75" s="46" t="s">
        <v>85</v>
      </c>
      <c r="C75" s="53">
        <v>13258206259.91</v>
      </c>
      <c r="D75" s="54">
        <v>9859611669.4400005</v>
      </c>
      <c r="E75" s="53">
        <v>13272206259.91</v>
      </c>
      <c r="F75" s="54">
        <f t="shared" si="9"/>
        <v>14000000</v>
      </c>
    </row>
    <row r="76" spans="1:8" ht="18.75" x14ac:dyDescent="0.3">
      <c r="A76" s="43" t="s">
        <v>39</v>
      </c>
      <c r="B76" s="46" t="s">
        <v>86</v>
      </c>
      <c r="C76" s="53">
        <v>1002232063.5</v>
      </c>
      <c r="D76" s="54">
        <v>539205486.19000006</v>
      </c>
      <c r="E76" s="53">
        <v>1002232063.5</v>
      </c>
      <c r="F76" s="54">
        <f t="shared" si="9"/>
        <v>0</v>
      </c>
    </row>
    <row r="77" spans="1:8" ht="18.75" x14ac:dyDescent="0.3">
      <c r="A77" s="43" t="s">
        <v>40</v>
      </c>
      <c r="B77" s="46" t="s">
        <v>87</v>
      </c>
      <c r="C77" s="53">
        <v>714118210.5</v>
      </c>
      <c r="D77" s="54">
        <v>540473436.58000004</v>
      </c>
      <c r="E77" s="53">
        <v>714118210.5</v>
      </c>
      <c r="F77" s="54">
        <f t="shared" si="9"/>
        <v>0</v>
      </c>
    </row>
    <row r="78" spans="1:8" ht="18.75" x14ac:dyDescent="0.3">
      <c r="A78" s="43" t="s">
        <v>41</v>
      </c>
      <c r="B78" s="46" t="s">
        <v>88</v>
      </c>
      <c r="C78" s="53">
        <v>1447999985.04</v>
      </c>
      <c r="D78" s="54">
        <v>1005169617.23</v>
      </c>
      <c r="E78" s="53">
        <v>1447999985.04</v>
      </c>
      <c r="F78" s="54">
        <f t="shared" si="9"/>
        <v>0</v>
      </c>
    </row>
    <row r="79" spans="1:8" ht="18.75" x14ac:dyDescent="0.3">
      <c r="A79" s="43" t="s">
        <v>42</v>
      </c>
      <c r="B79" s="46" t="s">
        <v>89</v>
      </c>
      <c r="C79" s="53">
        <v>30052430</v>
      </c>
      <c r="D79" s="54">
        <v>24967800</v>
      </c>
      <c r="E79" s="53">
        <v>30052430</v>
      </c>
      <c r="F79" s="54">
        <f t="shared" si="9"/>
        <v>0</v>
      </c>
    </row>
    <row r="80" spans="1:8" ht="37.700000000000003" customHeight="1" x14ac:dyDescent="0.3">
      <c r="A80" s="43" t="s">
        <v>43</v>
      </c>
      <c r="B80" s="44" t="s">
        <v>90</v>
      </c>
      <c r="C80" s="53">
        <v>29273300</v>
      </c>
      <c r="D80" s="54">
        <v>2032117.47</v>
      </c>
      <c r="E80" s="53">
        <v>29273300</v>
      </c>
      <c r="F80" s="54">
        <f t="shared" si="9"/>
        <v>0</v>
      </c>
    </row>
    <row r="81" spans="1:6" ht="18.75" x14ac:dyDescent="0.3">
      <c r="A81" s="43"/>
      <c r="B81" s="42" t="s">
        <v>91</v>
      </c>
      <c r="C81" s="52">
        <f t="shared" ref="C81" si="10">C70+C71+C72+C73+C74+C75+C76+C77+C78+C79+C80</f>
        <v>29350665049.139999</v>
      </c>
      <c r="D81" s="52">
        <f>D70+D71+D72+D73+D74+D75+D76+D77+D78+D79+D80</f>
        <v>21159563748.950005</v>
      </c>
      <c r="E81" s="57">
        <f>E70+E71+E72+E73+E74+E75+E76+E77+E78+E79+E80</f>
        <v>29431875546.02</v>
      </c>
      <c r="F81" s="52">
        <f t="shared" ref="F81" si="11">F70+F71+F72+F73+F74+F75+F76+F77+F78+F79+F80</f>
        <v>81210496.880000114</v>
      </c>
    </row>
    <row r="82" spans="1:6" ht="21.75" customHeight="1" x14ac:dyDescent="0.3">
      <c r="A82" s="73" t="s">
        <v>151</v>
      </c>
      <c r="B82" s="73"/>
      <c r="C82" s="12"/>
      <c r="D82" s="37"/>
      <c r="E82" s="37"/>
      <c r="F82" s="37"/>
    </row>
    <row r="83" spans="1:6" ht="18" customHeight="1" x14ac:dyDescent="0.3">
      <c r="A83" s="73" t="s">
        <v>93</v>
      </c>
      <c r="B83" s="73"/>
      <c r="C83" s="12"/>
      <c r="D83" s="37"/>
      <c r="E83" s="74" t="s">
        <v>152</v>
      </c>
      <c r="F83" s="74"/>
    </row>
    <row r="84" spans="1:6" ht="18.75" x14ac:dyDescent="0.3">
      <c r="A84" s="4"/>
      <c r="B84" s="5"/>
      <c r="C84" s="13"/>
      <c r="D84" s="38"/>
      <c r="E84" s="6"/>
      <c r="F84" s="6"/>
    </row>
    <row r="87" spans="1:6" x14ac:dyDescent="0.25">
      <c r="A87" s="7"/>
      <c r="B87" s="7"/>
      <c r="C87" s="14"/>
      <c r="D87" s="39"/>
      <c r="E87" s="7"/>
      <c r="F87" s="7"/>
    </row>
    <row r="89" spans="1:6" ht="15.75" x14ac:dyDescent="0.25">
      <c r="B89" s="8"/>
    </row>
  </sheetData>
  <mergeCells count="10">
    <mergeCell ref="A82:B82"/>
    <mergeCell ref="A83:B83"/>
    <mergeCell ref="E83:F83"/>
    <mergeCell ref="F3:F6"/>
    <mergeCell ref="A1:F1"/>
    <mergeCell ref="E3:E6"/>
    <mergeCell ref="A3:A6"/>
    <mergeCell ref="B3:B6"/>
    <mergeCell ref="C3:C6"/>
    <mergeCell ref="D3:D6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headerFooter differentFirst="1"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2024-11-12T08:58:25Z</dcterms:modified>
</cp:coreProperties>
</file>